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Acer\Desktop\20 виконком\224-225 бюджетні\"/>
    </mc:Choice>
  </mc:AlternateContent>
  <xr:revisionPtr revIDLastSave="0" documentId="13_ncr:1_{4CFC4C6C-2892-4883-B4E3-24DF11329905}" xr6:coauthVersionLast="47" xr6:coauthVersionMax="47" xr10:uidLastSave="{00000000-0000-0000-0000-000000000000}"/>
  <bookViews>
    <workbookView xWindow="1680" yWindow="1692" windowWidth="21360" windowHeight="11268" xr2:uid="{00000000-000D-0000-FFFF-FFFF00000000}"/>
  </bookViews>
  <sheets>
    <sheet name="ПРАВИЛ" sheetId="11" r:id="rId1"/>
    <sheet name="Лист1" sheetId="12" r:id="rId2"/>
  </sheets>
  <definedNames>
    <definedName name="Print_Area" localSheetId="0">ПРАВИЛ!$A$1:$G$39</definedName>
    <definedName name="_xlnm.Print_Area" localSheetId="0">ПРАВИЛ!$A$1:$G$39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1" l="1"/>
  <c r="C4" i="12" s="1"/>
  <c r="E26" i="11"/>
  <c r="C20" i="12"/>
  <c r="C25" i="12"/>
  <c r="F33" i="11"/>
  <c r="G33" i="11"/>
  <c r="E23" i="11"/>
  <c r="F23" i="11"/>
  <c r="G23" i="11"/>
  <c r="F35" i="11"/>
  <c r="G35" i="11"/>
  <c r="C26" i="12" l="1"/>
  <c r="I22" i="11"/>
  <c r="G22" i="11"/>
  <c r="F22" i="11"/>
  <c r="I21" i="11" s="1"/>
  <c r="F21" i="11"/>
  <c r="I25" i="11" l="1"/>
  <c r="E22" i="11"/>
  <c r="E32" i="11" s="1"/>
  <c r="J22" i="11"/>
  <c r="G21" i="11"/>
  <c r="F36" i="11"/>
  <c r="E35" i="11"/>
  <c r="E33" i="11" s="1"/>
  <c r="E34" i="11"/>
  <c r="E36" i="11"/>
  <c r="H21" i="11"/>
  <c r="E17" i="11"/>
  <c r="F17" i="11"/>
  <c r="D18" i="11"/>
  <c r="H18" i="11"/>
  <c r="D19" i="11"/>
  <c r="H19" i="11"/>
  <c r="G32" i="11"/>
  <c r="D25" i="11"/>
  <c r="D23" i="11" s="1"/>
  <c r="H26" i="11"/>
  <c r="E31" i="11"/>
  <c r="G31" i="11"/>
  <c r="G34" i="11"/>
  <c r="D35" i="11"/>
  <c r="D33" i="11" s="1"/>
  <c r="F34" i="11"/>
  <c r="D22" i="11"/>
  <c r="D21" i="11"/>
  <c r="F31" i="11"/>
  <c r="F32" i="11"/>
  <c r="H22" i="11"/>
  <c r="F20" i="11"/>
  <c r="F16" i="11" s="1"/>
  <c r="D31" i="11" l="1"/>
  <c r="H17" i="11"/>
  <c r="G26" i="11"/>
  <c r="G20" i="11" s="1"/>
  <c r="G16" i="11" s="1"/>
  <c r="G27" i="11" s="1"/>
  <c r="D17" i="11"/>
  <c r="H31" i="11"/>
  <c r="D32" i="11"/>
  <c r="H32" i="11"/>
  <c r="D26" i="11"/>
  <c r="G36" i="11"/>
  <c r="G30" i="11" s="1"/>
  <c r="G29" i="11" s="1"/>
  <c r="E20" i="11"/>
  <c r="E16" i="11" s="1"/>
  <c r="E37" i="11" s="1"/>
  <c r="D36" i="11"/>
  <c r="H36" i="11"/>
  <c r="E30" i="11"/>
  <c r="E29" i="11" s="1"/>
  <c r="D34" i="11"/>
  <c r="D24" i="11"/>
  <c r="F27" i="11"/>
  <c r="F37" i="11"/>
  <c r="F30" i="11"/>
  <c r="D16" i="11" l="1"/>
  <c r="E27" i="11"/>
  <c r="H27" i="11" s="1"/>
  <c r="D20" i="11"/>
  <c r="G37" i="11"/>
  <c r="H20" i="11"/>
  <c r="H16" i="11" s="1"/>
  <c r="F29" i="11"/>
  <c r="H30" i="11"/>
  <c r="D30" i="11"/>
  <c r="H37" i="11"/>
  <c r="D37" i="11"/>
  <c r="D27" i="11" l="1"/>
  <c r="H29" i="11"/>
  <c r="D29" i="11"/>
</calcChain>
</file>

<file path=xl/sharedStrings.xml><?xml version="1.0" encoding="utf-8"?>
<sst xmlns="http://schemas.openxmlformats.org/spreadsheetml/2006/main" count="53" uniqueCount="39">
  <si>
    <t>Додаток 2</t>
  </si>
  <si>
    <t>Новопільської сільської ради</t>
  </si>
  <si>
    <t>0458300000</t>
  </si>
  <si>
    <t>(код бюджету)</t>
  </si>
  <si>
    <t>грн.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</si>
  <si>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</si>
  <si>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</si>
  <si>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</si>
  <si>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</si>
  <si>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</si>
  <si>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</si>
  <si>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Разом</t>
  </si>
  <si>
    <t>у тому числі бюджет розвитку</t>
  </si>
  <si>
    <t>Фінансування за типом кредитора</t>
  </si>
  <si>
    <t>Внутрішне фінансування</t>
  </si>
  <si>
    <t>Фінансування за рахунок залишків коштів на рахунках бюджетних установ</t>
  </si>
  <si>
    <t>На початок періоду</t>
  </si>
  <si>
    <t>На кінець періоду</t>
  </si>
  <si>
    <t>Фінансування за рахунок зміни залишків коштів бюджетів</t>
  </si>
  <si>
    <t>Передача коштів із спеціального до загального фонду бюджету</t>
  </si>
  <si>
    <t>Інші розрахунки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</si>
  <si>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</si>
  <si>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</si>
  <si>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</si>
  <si>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зобов`язання</t>
  </si>
  <si>
    <t>Фінасування за активними операціями</t>
  </si>
  <si>
    <t>Зміни обсягів бюджетних коштів</t>
  </si>
  <si>
    <t>Фінансування сільського бюджету на 2025 рік</t>
  </si>
  <si>
    <t>0150</t>
  </si>
  <si>
    <t>6011</t>
  </si>
  <si>
    <t>1021</t>
  </si>
  <si>
    <t>3121</t>
  </si>
  <si>
    <t>1010</t>
  </si>
  <si>
    <t>передача</t>
  </si>
  <si>
    <t>0910160</t>
  </si>
  <si>
    <t xml:space="preserve">до рішення виконавчого комітету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</si>
  <si>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Керуюча справами</t>
  </si>
  <si>
    <t>Лариса  БАХАРЕВА</t>
  </si>
  <si>
    <t>від 15.10.2025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</si>
</sst>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Times New Roman Cyr"/>
      <family val="2"/>
      <charset val="204"/>
    </font>
    <font>
      <sz val="9"/>
      <name val="Times New Roman CYR"/>
      <family val="2"/>
      <charset val="204"/>
    </font>
    <font>
      <sz val="12"/>
      <name val="Times New Roman Cyr"/>
      <family val="2"/>
      <charset val="204"/>
    </font>
    <font>
      <sz val="15"/>
      <name val="Arial Cyr"/>
      <family val="2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 Cyr"/>
      <family val="2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 Cyr"/>
      <family val="2"/>
      <charset val="204"/>
    </font>
    <font>
      <sz val="8"/>
      <name val="Times New Roman"/>
      <family val="1"/>
      <charset val="204"/>
    </font>
    <font>
      <sz val="8"/>
      <name val="Times New Roman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 Cyr"/>
      <family val="2"/>
      <charset val="204"/>
    </font>
    <font>
      <sz val="12"/>
      <color theme="0"/>
      <name val="Times New Roman Cyr"/>
      <family val="2"/>
      <charset val="204"/>
    </font>
    <font>
      <sz val="8"/>
      <color theme="0"/>
      <name val="Times New Roman Cyr"/>
      <family val="2"/>
      <charset val="204"/>
    </font>
    <font>
      <sz val="9"/>
      <color theme="0"/>
      <name val="Times New Roman CYR"/>
      <family val="2"/>
      <charset val="204"/>
    </font>
    <font>
      <b/>
      <sz val="12"/>
      <color theme="0"/>
      <name val="Times New Roman Cyr"/>
      <family val="2"/>
      <charset val="204"/>
    </font>
    <font>
      <sz val="15"/>
      <color theme="0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1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49" fontId="7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/>
    </xf>
    <xf numFmtId="2" fontId="4" fillId="0" borderId="2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5" fillId="0" borderId="2" xfId="1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2" applyFont="1"/>
    <xf numFmtId="4" fontId="4" fillId="0" borderId="0" xfId="0" applyNumberFormat="1" applyFont="1"/>
    <xf numFmtId="164" fontId="9" fillId="0" borderId="0" xfId="2" applyNumberFormat="1" applyFont="1" applyBorder="1"/>
    <xf numFmtId="2" fontId="2" fillId="0" borderId="0" xfId="0" applyNumberFormat="1" applyFont="1"/>
    <xf numFmtId="4" fontId="2" fillId="0" borderId="0" xfId="0" applyNumberFormat="1" applyFont="1"/>
    <xf numFmtId="0" fontId="10" fillId="0" borderId="0" xfId="0" applyFont="1"/>
    <xf numFmtId="0" fontId="4" fillId="0" borderId="0" xfId="0" applyFont="1" applyAlignment="1">
      <alignment horizontal="center"/>
    </xf>
    <xf numFmtId="2" fontId="8" fillId="0" borderId="2" xfId="0" applyNumberFormat="1" applyFont="1" applyBorder="1"/>
    <xf numFmtId="0" fontId="6" fillId="0" borderId="0" xfId="0" applyFont="1"/>
    <xf numFmtId="0" fontId="8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5" fillId="2" borderId="2" xfId="1" applyNumberFormat="1" applyFont="1" applyFill="1" applyBorder="1" applyAlignment="1">
      <alignment vertical="center"/>
    </xf>
    <xf numFmtId="0" fontId="8" fillId="2" borderId="0" xfId="0" applyFont="1" applyFill="1"/>
    <xf numFmtId="2" fontId="8" fillId="2" borderId="0" xfId="0" applyNumberFormat="1" applyFont="1" applyFill="1"/>
    <xf numFmtId="0" fontId="6" fillId="2" borderId="0" xfId="0" applyFont="1" applyFill="1"/>
    <xf numFmtId="3" fontId="0" fillId="0" borderId="0" xfId="0" applyNumberFormat="1"/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/>
    <xf numFmtId="49" fontId="2" fillId="0" borderId="2" xfId="0" applyNumberFormat="1" applyFont="1" applyBorder="1" applyAlignment="1">
      <alignment horizontal="center"/>
    </xf>
    <xf numFmtId="3" fontId="2" fillId="0" borderId="0" xfId="0" applyNumberFormat="1" applyFont="1"/>
    <xf numFmtId="3" fontId="16" fillId="0" borderId="0" xfId="0" applyNumberFormat="1" applyFont="1"/>
    <xf numFmtId="3" fontId="8" fillId="0" borderId="6" xfId="0" applyNumberFormat="1" applyFont="1" applyFill="1" applyBorder="1" applyAlignment="1">
      <alignment horizontal="right" vertical="center"/>
    </xf>
    <xf numFmtId="0" fontId="17" fillId="0" borderId="0" xfId="0" applyFont="1"/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17" fillId="0" borderId="0" xfId="0" applyNumberFormat="1" applyFont="1"/>
    <xf numFmtId="4" fontId="17" fillId="0" borderId="0" xfId="0" applyNumberFormat="1" applyFont="1"/>
    <xf numFmtId="0" fontId="20" fillId="0" borderId="0" xfId="0" applyFont="1"/>
    <xf numFmtId="0" fontId="20" fillId="2" borderId="0" xfId="0" applyFont="1" applyFill="1"/>
    <xf numFmtId="0" fontId="21" fillId="0" borderId="0" xfId="0" applyFont="1"/>
    <xf numFmtId="3" fontId="22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Обычный_Лист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view="pageBreakPreview" zoomScaleNormal="100" zoomScaleSheetLayoutView="100" workbookViewId="0">
      <selection activeCell="E12" sqref="E12:E13"/>
    </sheetView>
  </sheetViews>
  <sheetFormatPr defaultColWidth="9.33203125" defaultRowHeight="15.6" x14ac:dyDescent="0.3"/>
  <cols>
    <col min="1" max="1" width="11.77734375" style="3" customWidth="1"/>
    <col min="2" max="2" width="40.6640625" style="3" customWidth="1"/>
    <col min="3" max="3" width="19.44140625" style="3" hidden="1" customWidth="1"/>
    <col min="4" max="4" width="16.77734375" style="3" customWidth="1"/>
    <col min="5" max="5" width="17.33203125" style="3" customWidth="1"/>
    <col min="6" max="7" width="16.77734375" style="3" customWidth="1"/>
    <col min="8" max="8" width="18.77734375" style="3" hidden="1" customWidth="1"/>
    <col min="9" max="9" width="14.109375" style="57" customWidth="1"/>
    <col min="10" max="10" width="36.6640625" style="3" customWidth="1"/>
    <col min="11" max="14" width="9.33203125" style="3"/>
    <col min="15" max="15" width="26.77734375" style="3" customWidth="1"/>
    <col min="16" max="16384" width="9.33203125" style="3"/>
  </cols>
  <sheetData>
    <row r="1" spans="1:9" x14ac:dyDescent="0.3">
      <c r="E1" s="68" t="s">
        <v>0</v>
      </c>
      <c r="F1" s="68"/>
      <c r="G1" s="4"/>
      <c r="H1" s="5"/>
    </row>
    <row r="2" spans="1:9" ht="18.75" customHeight="1" x14ac:dyDescent="0.3">
      <c r="E2" s="69" t="s">
        <v>35</v>
      </c>
      <c r="F2" s="68"/>
      <c r="G2" s="68"/>
      <c r="H2" s="5"/>
    </row>
    <row r="3" spans="1:9" ht="18.75" hidden="1" customHeight="1" x14ac:dyDescent="0.3">
      <c r="E3" s="69"/>
      <c r="F3" s="70"/>
      <c r="G3" s="70"/>
      <c r="H3" s="5"/>
    </row>
    <row r="4" spans="1:9" ht="18.75" customHeight="1" x14ac:dyDescent="0.3">
      <c r="E4" s="71" t="s">
        <v>1</v>
      </c>
      <c r="F4" s="72"/>
      <c r="G4" s="72"/>
      <c r="H4" s="5"/>
    </row>
    <row r="5" spans="1:9" ht="18" customHeight="1" x14ac:dyDescent="0.3">
      <c r="E5" s="71" t="s">
        <v>38</v>
      </c>
      <c r="F5" s="73"/>
      <c r="G5" s="73"/>
      <c r="H5" s="5"/>
    </row>
    <row r="6" spans="1:9" x14ac:dyDescent="0.3">
      <c r="F6" s="6"/>
      <c r="G6" s="7"/>
      <c r="H6" s="5"/>
    </row>
    <row r="7" spans="1:9" x14ac:dyDescent="0.3">
      <c r="A7" s="67" t="s">
        <v>27</v>
      </c>
      <c r="B7" s="67"/>
      <c r="C7" s="67"/>
      <c r="D7" s="67"/>
      <c r="E7" s="67"/>
      <c r="F7" s="67"/>
      <c r="G7" s="67"/>
      <c r="H7" s="67"/>
    </row>
    <row r="8" spans="1:9" ht="8.25" customHeight="1" x14ac:dyDescent="0.3">
      <c r="A8" s="8"/>
      <c r="B8" s="8"/>
      <c r="C8" s="8"/>
      <c r="D8" s="8"/>
      <c r="E8" s="8"/>
      <c r="F8" s="8"/>
      <c r="G8" s="8"/>
      <c r="H8" s="8"/>
    </row>
    <row r="9" spans="1:9" ht="18.75" customHeight="1" x14ac:dyDescent="0.3">
      <c r="A9" s="9"/>
      <c r="B9" s="9"/>
      <c r="C9" s="9"/>
      <c r="D9" s="10" t="s">
        <v>2</v>
      </c>
      <c r="E9" s="4"/>
      <c r="F9" s="4"/>
      <c r="G9" s="9"/>
      <c r="H9" s="9"/>
    </row>
    <row r="10" spans="1:9" x14ac:dyDescent="0.3">
      <c r="A10" s="9"/>
      <c r="B10" s="9"/>
      <c r="C10" s="9"/>
      <c r="D10" s="11" t="s">
        <v>3</v>
      </c>
      <c r="E10" s="12"/>
      <c r="F10" s="12"/>
      <c r="G10" s="9"/>
      <c r="H10" s="13" t="s">
        <v>4</v>
      </c>
    </row>
    <row r="11" spans="1:9" x14ac:dyDescent="0.3">
      <c r="A11" s="9"/>
      <c r="B11" s="9"/>
      <c r="C11" s="9"/>
      <c r="D11" s="11"/>
      <c r="E11" s="14"/>
      <c r="F11" s="14"/>
      <c r="G11" s="39" t="s">
        <v>5</v>
      </c>
      <c r="H11" s="13"/>
    </row>
    <row r="12" spans="1:9" ht="27.75" customHeight="1" x14ac:dyDescent="0.3">
      <c r="A12" s="83" t="s">
        <v>6</v>
      </c>
      <c r="B12" s="84" t="s">
        <v>7</v>
      </c>
      <c r="C12" s="86"/>
      <c r="D12" s="84" t="s">
        <v>8</v>
      </c>
      <c r="E12" s="88" t="s">
        <v>9</v>
      </c>
      <c r="F12" s="75" t="s">
        <v>10</v>
      </c>
      <c r="G12" s="76"/>
      <c r="H12" s="74" t="s">
        <v>11</v>
      </c>
    </row>
    <row r="13" spans="1:9" ht="56.25" customHeight="1" x14ac:dyDescent="0.3">
      <c r="A13" s="83"/>
      <c r="B13" s="85"/>
      <c r="C13" s="87"/>
      <c r="D13" s="85"/>
      <c r="E13" s="88"/>
      <c r="F13" s="15" t="s">
        <v>8</v>
      </c>
      <c r="G13" s="15" t="s">
        <v>12</v>
      </c>
      <c r="H13" s="74"/>
      <c r="I13" s="58"/>
    </row>
    <row r="14" spans="1:9" s="44" customFormat="1" ht="15" customHeight="1" x14ac:dyDescent="0.25">
      <c r="A14" s="43">
        <v>1</v>
      </c>
      <c r="B14" s="43">
        <v>2</v>
      </c>
      <c r="C14" s="43"/>
      <c r="D14" s="43">
        <v>3</v>
      </c>
      <c r="E14" s="43">
        <v>4</v>
      </c>
      <c r="F14" s="43">
        <v>5</v>
      </c>
      <c r="G14" s="43">
        <v>6</v>
      </c>
      <c r="H14" s="43">
        <v>6</v>
      </c>
      <c r="I14" s="59"/>
    </row>
    <row r="15" spans="1:9" s="1" customFormat="1" ht="27.75" customHeight="1" x14ac:dyDescent="0.25">
      <c r="A15" s="77" t="s">
        <v>13</v>
      </c>
      <c r="B15" s="78"/>
      <c r="C15" s="78"/>
      <c r="D15" s="78"/>
      <c r="E15" s="78"/>
      <c r="F15" s="78"/>
      <c r="G15" s="79"/>
      <c r="H15" s="16"/>
      <c r="I15" s="60"/>
    </row>
    <row r="16" spans="1:9" ht="22.5" customHeight="1" x14ac:dyDescent="0.3">
      <c r="A16" s="16">
        <v>200000</v>
      </c>
      <c r="B16" s="17" t="s">
        <v>14</v>
      </c>
      <c r="C16" s="16"/>
      <c r="D16" s="18">
        <f>E16+F16</f>
        <v>15533363.999999998</v>
      </c>
      <c r="E16" s="18">
        <f>E20</f>
        <v>5211552.9999999981</v>
      </c>
      <c r="F16" s="18">
        <f>F17+F20</f>
        <v>10321811</v>
      </c>
      <c r="G16" s="18">
        <f>G17+G20</f>
        <v>8760220</v>
      </c>
      <c r="H16" s="19">
        <f>H17+H20</f>
        <v>15533363.999999998</v>
      </c>
    </row>
    <row r="17" spans="1:10" ht="31.2" hidden="1" x14ac:dyDescent="0.3">
      <c r="A17" s="16">
        <v>205000</v>
      </c>
      <c r="B17" s="17" t="s">
        <v>15</v>
      </c>
      <c r="C17" s="20"/>
      <c r="D17" s="18">
        <f t="shared" ref="D17:D37" si="0">E17+F17</f>
        <v>0</v>
      </c>
      <c r="E17" s="18">
        <f>E18-E19</f>
        <v>0</v>
      </c>
      <c r="F17" s="18">
        <f>F18-F19</f>
        <v>0</v>
      </c>
      <c r="G17" s="18"/>
      <c r="H17" s="21">
        <f>E17+F17</f>
        <v>0</v>
      </c>
    </row>
    <row r="18" spans="1:10" hidden="1" x14ac:dyDescent="0.3">
      <c r="A18" s="16">
        <v>205100</v>
      </c>
      <c r="B18" s="17" t="s">
        <v>16</v>
      </c>
      <c r="C18" s="16"/>
      <c r="D18" s="18">
        <f t="shared" si="0"/>
        <v>0</v>
      </c>
      <c r="E18" s="18"/>
      <c r="F18" s="22"/>
      <c r="G18" s="22"/>
      <c r="H18" s="21">
        <f>E18+F18</f>
        <v>0</v>
      </c>
    </row>
    <row r="19" spans="1:10" hidden="1" x14ac:dyDescent="0.3">
      <c r="A19" s="16">
        <v>205200</v>
      </c>
      <c r="B19" s="17" t="s">
        <v>17</v>
      </c>
      <c r="C19" s="16"/>
      <c r="D19" s="18">
        <f t="shared" si="0"/>
        <v>0</v>
      </c>
      <c r="E19" s="18"/>
      <c r="F19" s="22"/>
      <c r="G19" s="22"/>
      <c r="H19" s="21">
        <f>E19+F19</f>
        <v>0</v>
      </c>
      <c r="I19" s="61"/>
    </row>
    <row r="20" spans="1:10" ht="41.25" customHeight="1" x14ac:dyDescent="0.3">
      <c r="A20" s="16">
        <v>208000</v>
      </c>
      <c r="B20" s="17" t="s">
        <v>18</v>
      </c>
      <c r="C20" s="20"/>
      <c r="D20" s="18">
        <f t="shared" si="0"/>
        <v>15533363.999999998</v>
      </c>
      <c r="E20" s="23">
        <f>E21-E22+E26+E24+E25</f>
        <v>5211552.9999999981</v>
      </c>
      <c r="F20" s="23">
        <f>F21-F22+F26+F24+F25</f>
        <v>10321811</v>
      </c>
      <c r="G20" s="23">
        <f>G21-G22+G26+G24+G25</f>
        <v>8760220</v>
      </c>
      <c r="H20" s="21">
        <f t="shared" ref="H20:H37" si="1">E20+F20</f>
        <v>15533363.999999998</v>
      </c>
    </row>
    <row r="21" spans="1:10" ht="23.25" customHeight="1" x14ac:dyDescent="0.3">
      <c r="A21" s="24">
        <v>208100</v>
      </c>
      <c r="B21" s="25" t="s">
        <v>16</v>
      </c>
      <c r="C21" s="24"/>
      <c r="D21" s="22">
        <f t="shared" si="0"/>
        <v>17660879.309999999</v>
      </c>
      <c r="E21" s="22">
        <v>15544335.609999999</v>
      </c>
      <c r="F21" s="22">
        <f>2112917.33+3626.37</f>
        <v>2116543.7000000002</v>
      </c>
      <c r="G21" s="22">
        <f>551325.54</f>
        <v>551325.54</v>
      </c>
      <c r="H21" s="21">
        <f t="shared" si="1"/>
        <v>17660879.309999999</v>
      </c>
      <c r="I21" s="62">
        <f>F21-F22</f>
        <v>2015731</v>
      </c>
    </row>
    <row r="22" spans="1:10" ht="24.75" customHeight="1" x14ac:dyDescent="0.3">
      <c r="A22" s="24">
        <v>208200</v>
      </c>
      <c r="B22" s="25" t="s">
        <v>17</v>
      </c>
      <c r="C22" s="24"/>
      <c r="D22" s="22">
        <f t="shared" si="0"/>
        <v>200813.50000000093</v>
      </c>
      <c r="E22" s="22">
        <f>14071773.8-13971773</f>
        <v>100000.80000000075</v>
      </c>
      <c r="F22" s="23">
        <f>2116543.7-522700-602200-436691-454140</f>
        <v>100812.70000000019</v>
      </c>
      <c r="G22" s="22">
        <f>551325.54-454140</f>
        <v>97185.540000000037</v>
      </c>
      <c r="H22" s="21">
        <f t="shared" si="1"/>
        <v>200813.50000000093</v>
      </c>
      <c r="I22" s="62">
        <f>1038891+522700</f>
        <v>1561591</v>
      </c>
      <c r="J22" s="37">
        <f>E22-100000</f>
        <v>0.80000000074505806</v>
      </c>
    </row>
    <row r="23" spans="1:10" ht="24.75" customHeight="1" x14ac:dyDescent="0.3">
      <c r="A23" s="24">
        <v>208300</v>
      </c>
      <c r="B23" s="25" t="s">
        <v>20</v>
      </c>
      <c r="C23" s="24"/>
      <c r="D23" s="22">
        <f>D25</f>
        <v>-1926701.81</v>
      </c>
      <c r="E23" s="22">
        <f t="shared" ref="E23:G23" si="2">E25</f>
        <v>-1472561.81</v>
      </c>
      <c r="F23" s="22">
        <f t="shared" si="2"/>
        <v>-454140</v>
      </c>
      <c r="G23" s="22">
        <f t="shared" si="2"/>
        <v>-454140</v>
      </c>
      <c r="H23" s="21"/>
      <c r="I23" s="62"/>
      <c r="J23" s="37"/>
    </row>
    <row r="24" spans="1:10" ht="33.6" hidden="1" customHeight="1" x14ac:dyDescent="0.3">
      <c r="A24" s="24">
        <v>208320</v>
      </c>
      <c r="B24" s="25" t="s">
        <v>19</v>
      </c>
      <c r="C24" s="24"/>
      <c r="D24" s="22">
        <f t="shared" si="0"/>
        <v>0</v>
      </c>
      <c r="E24" s="23"/>
      <c r="F24" s="23"/>
      <c r="G24" s="22">
        <v>0</v>
      </c>
      <c r="H24" s="21"/>
      <c r="I24" s="62"/>
    </row>
    <row r="25" spans="1:10" ht="24" customHeight="1" x14ac:dyDescent="0.3">
      <c r="A25" s="24">
        <v>208340</v>
      </c>
      <c r="B25" s="25" t="s">
        <v>20</v>
      </c>
      <c r="C25" s="24"/>
      <c r="D25" s="22">
        <f t="shared" si="0"/>
        <v>-1926701.81</v>
      </c>
      <c r="E25" s="45">
        <v>-1472561.81</v>
      </c>
      <c r="F25" s="23">
        <v>-454140</v>
      </c>
      <c r="G25" s="22">
        <v>-454140</v>
      </c>
      <c r="H25" s="21"/>
      <c r="I25" s="62">
        <f>I21-I22</f>
        <v>454140</v>
      </c>
    </row>
    <row r="26" spans="1:10" ht="57" customHeight="1" x14ac:dyDescent="0.3">
      <c r="A26" s="24">
        <v>208400</v>
      </c>
      <c r="B26" s="25" t="s">
        <v>21</v>
      </c>
      <c r="C26" s="27"/>
      <c r="D26" s="22">
        <f t="shared" si="0"/>
        <v>0</v>
      </c>
      <c r="E26" s="23">
        <f>-2000000-760800-99000-2244440-160000-10000-1600000-4530-30200-14000-710000-10000-540000+624700-45000+44000-759600-24520+10000-426830</f>
        <v>-8760220</v>
      </c>
      <c r="F26" s="23">
        <f>2000000+760800+99000+2244440+160000+10000+1600000+4530+30200+14000+710000+10000+540000-84530-540170+45000-44000+759600+24520-10000+426830</f>
        <v>8760220</v>
      </c>
      <c r="G26" s="22">
        <f>F26</f>
        <v>8760220</v>
      </c>
      <c r="H26" s="28">
        <f>717475+1578647</f>
        <v>2296122</v>
      </c>
      <c r="J26" s="37"/>
    </row>
    <row r="27" spans="1:10" s="41" customFormat="1" ht="27" customHeight="1" x14ac:dyDescent="0.3">
      <c r="A27" s="31" t="s">
        <v>22</v>
      </c>
      <c r="B27" s="29" t="s">
        <v>23</v>
      </c>
      <c r="C27" s="31"/>
      <c r="D27" s="30">
        <f t="shared" si="0"/>
        <v>15533363.999999998</v>
      </c>
      <c r="E27" s="30">
        <f>E16</f>
        <v>5211552.9999999981</v>
      </c>
      <c r="F27" s="30">
        <f>F16</f>
        <v>10321811</v>
      </c>
      <c r="G27" s="30">
        <f>G16</f>
        <v>8760220</v>
      </c>
      <c r="H27" s="42">
        <f t="shared" si="1"/>
        <v>15533363.999999998</v>
      </c>
      <c r="I27" s="63"/>
    </row>
    <row r="28" spans="1:10" ht="27.75" customHeight="1" x14ac:dyDescent="0.3">
      <c r="A28" s="80" t="s">
        <v>24</v>
      </c>
      <c r="B28" s="81"/>
      <c r="C28" s="81"/>
      <c r="D28" s="81"/>
      <c r="E28" s="81"/>
      <c r="F28" s="81"/>
      <c r="G28" s="82"/>
      <c r="H28" s="21"/>
    </row>
    <row r="29" spans="1:10" ht="34.950000000000003" customHeight="1" x14ac:dyDescent="0.3">
      <c r="A29" s="24">
        <v>600000</v>
      </c>
      <c r="B29" s="25" t="s">
        <v>25</v>
      </c>
      <c r="C29" s="24"/>
      <c r="D29" s="22">
        <f t="shared" si="0"/>
        <v>15533363.999999998</v>
      </c>
      <c r="E29" s="22">
        <f>E30</f>
        <v>5211552.9999999981</v>
      </c>
      <c r="F29" s="22">
        <f>F30</f>
        <v>10321811</v>
      </c>
      <c r="G29" s="22">
        <f>G30</f>
        <v>8760220</v>
      </c>
      <c r="H29" s="21">
        <f t="shared" si="1"/>
        <v>15533363.999999998</v>
      </c>
    </row>
    <row r="30" spans="1:10" ht="24" customHeight="1" x14ac:dyDescent="0.3">
      <c r="A30" s="24">
        <v>602000</v>
      </c>
      <c r="B30" s="25" t="s">
        <v>26</v>
      </c>
      <c r="C30" s="24"/>
      <c r="D30" s="22">
        <f t="shared" si="0"/>
        <v>15533363.999999998</v>
      </c>
      <c r="E30" s="22">
        <f>E31-E32+E36+E34+E35</f>
        <v>5211552.9999999981</v>
      </c>
      <c r="F30" s="22">
        <f>F31-F32+F36+F34+F35</f>
        <v>10321811</v>
      </c>
      <c r="G30" s="22">
        <f>G31-G32+G36+G34+G35</f>
        <v>8760220</v>
      </c>
      <c r="H30" s="21">
        <f t="shared" si="1"/>
        <v>15533363.999999998</v>
      </c>
    </row>
    <row r="31" spans="1:10" ht="20.25" customHeight="1" x14ac:dyDescent="0.3">
      <c r="A31" s="24">
        <v>602100</v>
      </c>
      <c r="B31" s="25" t="s">
        <v>16</v>
      </c>
      <c r="C31" s="24"/>
      <c r="D31" s="22">
        <f t="shared" si="0"/>
        <v>17660879.309999999</v>
      </c>
      <c r="E31" s="22">
        <f>E21</f>
        <v>15544335.609999999</v>
      </c>
      <c r="F31" s="22">
        <f>F18+F21</f>
        <v>2116543.7000000002</v>
      </c>
      <c r="G31" s="22">
        <f>G18+G21</f>
        <v>551325.54</v>
      </c>
      <c r="H31" s="21">
        <f t="shared" si="1"/>
        <v>17660879.309999999</v>
      </c>
    </row>
    <row r="32" spans="1:10" ht="22.5" customHeight="1" x14ac:dyDescent="0.3">
      <c r="A32" s="24">
        <v>602200</v>
      </c>
      <c r="B32" s="25" t="s">
        <v>17</v>
      </c>
      <c r="C32" s="24"/>
      <c r="D32" s="22">
        <f t="shared" si="0"/>
        <v>200813.50000000093</v>
      </c>
      <c r="E32" s="22">
        <f>E22</f>
        <v>100000.80000000075</v>
      </c>
      <c r="F32" s="22">
        <f>F19+F22</f>
        <v>100812.70000000019</v>
      </c>
      <c r="G32" s="22">
        <f>G19+G22</f>
        <v>97185.540000000037</v>
      </c>
      <c r="H32" s="21">
        <f t="shared" si="1"/>
        <v>200813.50000000093</v>
      </c>
    </row>
    <row r="33" spans="1:15" ht="22.5" customHeight="1" x14ac:dyDescent="0.3">
      <c r="A33" s="24">
        <v>602300</v>
      </c>
      <c r="B33" s="25" t="s">
        <v>20</v>
      </c>
      <c r="C33" s="24"/>
      <c r="D33" s="22">
        <f>D35</f>
        <v>-1926701.81</v>
      </c>
      <c r="E33" s="22">
        <f t="shared" ref="E33:G33" si="3">E35</f>
        <v>-1472561.81</v>
      </c>
      <c r="F33" s="22">
        <f t="shared" si="3"/>
        <v>-454140</v>
      </c>
      <c r="G33" s="22">
        <f t="shared" si="3"/>
        <v>-454140</v>
      </c>
      <c r="H33" s="21"/>
    </row>
    <row r="34" spans="1:15" ht="38.4" hidden="1" customHeight="1" x14ac:dyDescent="0.3">
      <c r="A34" s="24">
        <v>602302</v>
      </c>
      <c r="B34" s="25" t="s">
        <v>19</v>
      </c>
      <c r="C34" s="24"/>
      <c r="D34" s="22">
        <f t="shared" si="0"/>
        <v>0</v>
      </c>
      <c r="E34" s="22">
        <f>E24</f>
        <v>0</v>
      </c>
      <c r="F34" s="22">
        <f>F24</f>
        <v>0</v>
      </c>
      <c r="G34" s="22">
        <f>G24</f>
        <v>0</v>
      </c>
      <c r="H34" s="21"/>
    </row>
    <row r="35" spans="1:15" ht="27" customHeight="1" x14ac:dyDescent="0.3">
      <c r="A35" s="24">
        <v>602304</v>
      </c>
      <c r="B35" s="25" t="s">
        <v>20</v>
      </c>
      <c r="C35" s="24"/>
      <c r="D35" s="22">
        <f t="shared" si="0"/>
        <v>-1926701.81</v>
      </c>
      <c r="E35" s="26">
        <f>E25</f>
        <v>-1472561.81</v>
      </c>
      <c r="F35" s="26">
        <f t="shared" ref="F35:G35" si="4">F25</f>
        <v>-454140</v>
      </c>
      <c r="G35" s="26">
        <f t="shared" si="4"/>
        <v>-454140</v>
      </c>
      <c r="H35" s="21"/>
    </row>
    <row r="36" spans="1:15" ht="55.95" customHeight="1" x14ac:dyDescent="0.3">
      <c r="A36" s="24">
        <v>602400</v>
      </c>
      <c r="B36" s="25" t="s">
        <v>21</v>
      </c>
      <c r="C36" s="27"/>
      <c r="D36" s="22">
        <f t="shared" si="0"/>
        <v>0</v>
      </c>
      <c r="E36" s="22">
        <f>E26</f>
        <v>-8760220</v>
      </c>
      <c r="F36" s="22">
        <f>F26</f>
        <v>8760220</v>
      </c>
      <c r="G36" s="22">
        <f>G26</f>
        <v>8760220</v>
      </c>
      <c r="H36" s="21">
        <f t="shared" si="1"/>
        <v>0</v>
      </c>
    </row>
    <row r="37" spans="1:15" s="41" customFormat="1" ht="27" customHeight="1" x14ac:dyDescent="0.3">
      <c r="A37" s="31" t="s">
        <v>22</v>
      </c>
      <c r="B37" s="29" t="s">
        <v>23</v>
      </c>
      <c r="C37" s="31"/>
      <c r="D37" s="30">
        <f t="shared" si="0"/>
        <v>15533363.999999998</v>
      </c>
      <c r="E37" s="30">
        <f>E16</f>
        <v>5211552.9999999981</v>
      </c>
      <c r="F37" s="30">
        <f>F16</f>
        <v>10321811</v>
      </c>
      <c r="G37" s="30">
        <f>G16</f>
        <v>8760220</v>
      </c>
      <c r="H37" s="40">
        <f t="shared" si="1"/>
        <v>15533363.999999998</v>
      </c>
      <c r="I37" s="63"/>
    </row>
    <row r="38" spans="1:15" ht="24" customHeight="1" x14ac:dyDescent="0.3">
      <c r="A38" s="32"/>
    </row>
    <row r="39" spans="1:15" s="48" customFormat="1" x14ac:dyDescent="0.3">
      <c r="A39" s="46"/>
      <c r="B39" s="46" t="s">
        <v>36</v>
      </c>
      <c r="C39" s="46"/>
      <c r="D39" s="46"/>
      <c r="E39" s="46"/>
      <c r="F39" s="47" t="s">
        <v>37</v>
      </c>
      <c r="G39" s="46"/>
      <c r="I39" s="64"/>
    </row>
    <row r="40" spans="1:15" s="2" customFormat="1" ht="7.5" customHeight="1" x14ac:dyDescent="0.35">
      <c r="A40" s="33"/>
      <c r="B40" s="33"/>
      <c r="C40" s="33"/>
      <c r="D40" s="9"/>
      <c r="E40" s="34"/>
      <c r="F40" s="9"/>
      <c r="G40" s="9"/>
      <c r="H40" s="35"/>
      <c r="I40" s="65"/>
      <c r="J40" s="38"/>
      <c r="K40" s="38"/>
      <c r="L40" s="38"/>
      <c r="M40" s="38"/>
      <c r="N40" s="38"/>
      <c r="O40" s="38"/>
    </row>
    <row r="44" spans="1:15" x14ac:dyDescent="0.3">
      <c r="E44" s="36"/>
    </row>
    <row r="45" spans="1:15" x14ac:dyDescent="0.3">
      <c r="G45" s="36"/>
    </row>
    <row r="51" spans="5:7" x14ac:dyDescent="0.3">
      <c r="E51" s="36"/>
      <c r="G51" s="36"/>
    </row>
    <row r="54" spans="5:7" x14ac:dyDescent="0.3">
      <c r="E54" s="36"/>
    </row>
    <row r="56" spans="5:7" x14ac:dyDescent="0.3">
      <c r="E56" s="36"/>
    </row>
    <row r="57" spans="5:7" x14ac:dyDescent="0.3">
      <c r="E57" s="36"/>
      <c r="G57" s="36"/>
    </row>
  </sheetData>
  <mergeCells count="15">
    <mergeCell ref="H12:H13"/>
    <mergeCell ref="F12:G12"/>
    <mergeCell ref="A15:G15"/>
    <mergeCell ref="A28:G28"/>
    <mergeCell ref="A12:A13"/>
    <mergeCell ref="B12:B13"/>
    <mergeCell ref="C12:C13"/>
    <mergeCell ref="D12:D13"/>
    <mergeCell ref="E12:E13"/>
    <mergeCell ref="A7:H7"/>
    <mergeCell ref="E1:F1"/>
    <mergeCell ref="E2:G2"/>
    <mergeCell ref="E3:G3"/>
    <mergeCell ref="E4:G4"/>
    <mergeCell ref="E5:G5"/>
  </mergeCells>
  <pageMargins left="0.70866141732283472" right="0.39370078740157483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D26"/>
  <sheetViews>
    <sheetView topLeftCell="A11" workbookViewId="0">
      <selection activeCell="C21" sqref="C21"/>
    </sheetView>
  </sheetViews>
  <sheetFormatPr defaultRowHeight="15.6" x14ac:dyDescent="0.3"/>
  <cols>
    <col min="2" max="2" width="11.44140625" style="50" customWidth="1"/>
    <col min="3" max="3" width="12.33203125" style="54" customWidth="1"/>
  </cols>
  <sheetData>
    <row r="4" spans="2:4" x14ac:dyDescent="0.3">
      <c r="B4" s="51" t="s">
        <v>33</v>
      </c>
      <c r="C4" s="56">
        <f>ПРАВИЛ!F26</f>
        <v>8760220</v>
      </c>
    </row>
    <row r="5" spans="2:4" x14ac:dyDescent="0.3">
      <c r="B5" s="51">
        <v>7670</v>
      </c>
      <c r="C5" s="52">
        <v>2500000</v>
      </c>
    </row>
    <row r="6" spans="2:4" x14ac:dyDescent="0.3">
      <c r="B6" s="51">
        <v>9770</v>
      </c>
      <c r="C6" s="52">
        <v>694440</v>
      </c>
    </row>
    <row r="7" spans="2:4" x14ac:dyDescent="0.3">
      <c r="B7" s="51">
        <v>9800</v>
      </c>
      <c r="C7" s="52">
        <v>800000</v>
      </c>
    </row>
    <row r="8" spans="2:4" x14ac:dyDescent="0.3">
      <c r="B8" s="51">
        <v>9770</v>
      </c>
      <c r="C8" s="52">
        <v>760000</v>
      </c>
    </row>
    <row r="9" spans="2:4" x14ac:dyDescent="0.3">
      <c r="B9" s="51">
        <v>1183</v>
      </c>
      <c r="C9" s="52">
        <v>24520</v>
      </c>
    </row>
    <row r="10" spans="2:4" x14ac:dyDescent="0.3">
      <c r="B10" s="51">
        <v>1184</v>
      </c>
      <c r="C10" s="52">
        <v>220630</v>
      </c>
    </row>
    <row r="11" spans="2:4" x14ac:dyDescent="0.3">
      <c r="B11" s="51">
        <v>1021</v>
      </c>
      <c r="C11" s="52">
        <v>40000</v>
      </c>
      <c r="D11" s="49"/>
    </row>
    <row r="12" spans="2:4" x14ac:dyDescent="0.3">
      <c r="B12" s="51">
        <v>1021</v>
      </c>
      <c r="C12" s="52">
        <v>50000</v>
      </c>
    </row>
    <row r="13" spans="2:4" x14ac:dyDescent="0.3">
      <c r="B13" s="53" t="s">
        <v>28</v>
      </c>
      <c r="C13" s="52">
        <v>99000</v>
      </c>
    </row>
    <row r="14" spans="2:4" x14ac:dyDescent="0.3">
      <c r="B14" s="51">
        <v>3710160</v>
      </c>
      <c r="C14" s="52">
        <v>10000</v>
      </c>
    </row>
    <row r="15" spans="2:4" x14ac:dyDescent="0.3">
      <c r="B15" s="53" t="s">
        <v>34</v>
      </c>
      <c r="C15" s="52">
        <v>45000</v>
      </c>
    </row>
    <row r="16" spans="2:4" x14ac:dyDescent="0.3">
      <c r="B16" s="53" t="s">
        <v>28</v>
      </c>
      <c r="C16" s="52">
        <v>710000</v>
      </c>
    </row>
    <row r="17" spans="2:3" x14ac:dyDescent="0.3">
      <c r="B17" s="53" t="s">
        <v>29</v>
      </c>
      <c r="C17" s="52">
        <v>700000</v>
      </c>
    </row>
    <row r="18" spans="2:3" x14ac:dyDescent="0.3">
      <c r="B18" s="53" t="s">
        <v>30</v>
      </c>
      <c r="C18" s="52">
        <v>80000</v>
      </c>
    </row>
    <row r="19" spans="2:3" x14ac:dyDescent="0.3">
      <c r="B19" s="53" t="s">
        <v>30</v>
      </c>
      <c r="C19" s="52">
        <v>40000</v>
      </c>
    </row>
    <row r="20" spans="2:3" x14ac:dyDescent="0.3">
      <c r="B20" s="53" t="s">
        <v>31</v>
      </c>
      <c r="C20" s="52">
        <f>550000+759600-44000</f>
        <v>1265600</v>
      </c>
    </row>
    <row r="21" spans="2:3" x14ac:dyDescent="0.3">
      <c r="B21" s="53" t="s">
        <v>32</v>
      </c>
      <c r="C21" s="52">
        <v>30200</v>
      </c>
    </row>
    <row r="22" spans="2:3" x14ac:dyDescent="0.3">
      <c r="B22" s="51">
        <v>1141</v>
      </c>
      <c r="C22" s="52">
        <v>14000</v>
      </c>
    </row>
    <row r="23" spans="2:3" x14ac:dyDescent="0.3">
      <c r="B23" s="51">
        <v>2010</v>
      </c>
      <c r="C23" s="52">
        <v>220000</v>
      </c>
    </row>
    <row r="24" spans="2:3" x14ac:dyDescent="0.3">
      <c r="B24" s="51">
        <v>1021</v>
      </c>
      <c r="C24" s="52">
        <v>40000</v>
      </c>
    </row>
    <row r="25" spans="2:3" x14ac:dyDescent="0.3">
      <c r="C25" s="66">
        <f>SUM(C5:C24)</f>
        <v>8343390</v>
      </c>
    </row>
    <row r="26" spans="2:3" x14ac:dyDescent="0.3">
      <c r="C26" s="55">
        <f>C25-C4</f>
        <v>-416830</v>
      </c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ПРАВИЛ</vt:lpstr>
      <vt:lpstr>Лист1</vt:lpstr>
      <vt:lpstr>ПРАВИЛ!Print_Area</vt:lpstr>
      <vt:lpstr>ПРАВИЛ!Область_друку</vt:lpstr>
    </vt:vector>
  </TitlesOfParts>
  <Company>KFO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2025-10-15T08:09:24Z</cp:lastPrinted>
  <dcterms:created xsi:type="dcterms:W3CDTF">2003-01-09T10:38:26Z</dcterms:created>
  <dcterms:modified xsi:type="dcterms:W3CDTF">2025-10-15T08:09:31Z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F50B839B8A76497FBCD6E9520444C43E_13</vt:lpwstr>
  </property>
  <property fmtid="{D5CDD505-2E9C-101B-9397-08002B2CF9AE}" pid="3" name="KSOProductBuildVer">
    <vt:lpwstr>1033-12.2.0.13306</vt:lpwstr>
  </property>
</Properties>
</file>